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 1" sheetId="3" r:id="rId1"/>
  </sheets>
  <definedNames>
    <definedName name="_xlnm.Print_Area" localSheetId="0">'Лист 1'!$A$1:$C$33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3" l="1"/>
  <c r="C31" i="3"/>
  <c r="C30" i="3"/>
  <c r="C33" i="3"/>
  <c r="C32" i="3"/>
  <c r="C29" i="3"/>
  <c r="C9" i="3" l="1"/>
  <c r="C21" i="3"/>
  <c r="C16" i="3" l="1"/>
  <c r="C23" i="3"/>
  <c r="C15" i="3" l="1"/>
</calcChain>
</file>

<file path=xl/sharedStrings.xml><?xml version="1.0" encoding="utf-8"?>
<sst xmlns="http://schemas.openxmlformats.org/spreadsheetml/2006/main" count="49" uniqueCount="45">
  <si>
    <t>микроскопическое исследование влагалищных мазков</t>
  </si>
  <si>
    <t xml:space="preserve">прием (осмотр) врачом-урологом </t>
  </si>
  <si>
    <t>повторный прием (осмотр) врачом акушером-гинекологом</t>
  </si>
  <si>
    <t>спермограмма</t>
  </si>
  <si>
    <t xml:space="preserve">повторный прием (осмотр) врачом-урологом </t>
  </si>
  <si>
    <t xml:space="preserve">Код услуги </t>
  </si>
  <si>
    <t>Перечень 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</t>
  </si>
  <si>
    <t>Наименование  медицинских услуг и исследований</t>
  </si>
  <si>
    <t xml:space="preserve">Первый этап диспансеризации </t>
  </si>
  <si>
    <t>у женщин:</t>
  </si>
  <si>
    <t xml:space="preserve"> B01.001.001</t>
  </si>
  <si>
    <t>цитологическое исследование мазка с поверхности шейки матки и цервикального канала (за исключением случаев невозможности проведения исследования по медицинским показаниям в связи с экстирпацией матки, virgo). Цитологическое исследование мазка (соскоба) с шейки матки проводится при его окрашивании по Папаниколау (другие способы окраски не допускаются)</t>
  </si>
  <si>
    <t>у женщин в возрасте 18 - 29 лет 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</t>
  </si>
  <si>
    <t>при отсутствии врача-уролога, прием (осмотр) врачом-хирургом, прошедшим подготовку по вопросам репродуктивного здоровья у мужчин</t>
  </si>
  <si>
    <t>в возрасте 30 - 49 лет 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</t>
  </si>
  <si>
    <t>ультразвуковое исследование органов малого таза в начале или середине менструального цикла</t>
  </si>
  <si>
    <t>ультразвуковое исследование молочных желез</t>
  </si>
  <si>
    <t>у мужчин:</t>
  </si>
  <si>
    <t>микроскопическое исследование микрофлоры или проведение лабораторных исследований в целях выявления возбудителей инфекционных заболеваний органов малого таза методом полимеразной цепной реакции</t>
  </si>
  <si>
    <t>Тариф,
руб. коп.</t>
  </si>
  <si>
    <t>Второй этап диспансеризации проводится по результатам первого этапа в целях дополнительного обследования и уточнения диагноза заболевания (состояния) и при наличии показаний включает:</t>
  </si>
  <si>
    <t>Прием (осмотр) врачом акушером-гинекологом, пальпация молочных желез, осмотр шейки матки в зеркалах с забором материала на исследование</t>
  </si>
  <si>
    <t>А12.20.001</t>
  </si>
  <si>
    <t>A08.20.017</t>
  </si>
  <si>
    <t>A26.20.034.001</t>
  </si>
  <si>
    <t xml:space="preserve"> B01.053.001</t>
  </si>
  <si>
    <t>B01.057.001</t>
  </si>
  <si>
    <t>A04.30.010</t>
  </si>
  <si>
    <t>A04.20.002</t>
  </si>
  <si>
    <t>A04.20.001</t>
  </si>
  <si>
    <t>A 04.28.003</t>
  </si>
  <si>
    <t>B03.053.002</t>
  </si>
  <si>
    <t>ультразвуковое исследование предстательной железы</t>
  </si>
  <si>
    <t>ультразвуковое исследование органов мошонки</t>
  </si>
  <si>
    <t>A26.20.034.002</t>
  </si>
  <si>
    <t xml:space="preserve"> B01.001.002</t>
  </si>
  <si>
    <t>B01.053.002</t>
  </si>
  <si>
    <t xml:space="preserve"> B01.057.002</t>
  </si>
  <si>
    <t>Приложение № 27 
к Тарифному соглашению в системе 
обязательного медицинского страхования
 Ульяновской области на 2024 год 
от 31 января 2024 года</t>
  </si>
  <si>
    <t>Итого, стоимость первого этапа диспансеризации для женщин</t>
  </si>
  <si>
    <t>Итого, стоимость второго этапа диспансеризации для женщин</t>
  </si>
  <si>
    <t>Итого, стоимость второго этапа диспансеризации для мужчин (с приемом уролога)</t>
  </si>
  <si>
    <t>Итого, стоимость второго этапа диспансеризации для мужчин (с приемом хирурга)</t>
  </si>
  <si>
    <t>Итого, стоимость первого этапа диспансеризации для мужчин (с приемом хирурга)</t>
  </si>
  <si>
    <t>Итого, стоимость первого этапа диспансеризации для мужчин (с приемом уролога)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</si>
</sst>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sz val="10"/>
      <name val="Arial Cyr"/>
      <charset val="204"/>
    </font>
    <font>
      <b/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0" xfId="0" applyFont="1" applyAlignment="1">
      <alignment horizontal="right" vertical="center"/>
    </xf>
    <xf numFmtId="4" fontId="9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tabSelected="1" view="pageBreakPreview" zoomScaleNormal="90" zoomScaleSheetLayoutView="100" workbookViewId="0">
      <selection activeCell="J6" sqref="J6"/>
    </sheetView>
  </sheetViews>
  <sheetFormatPr defaultRowHeight="15" x14ac:dyDescent="0.25"/>
  <cols>
    <col min="1" max="1" width="19.42578125" style="1" customWidth="1"/>
    <col min="2" max="2" width="64.85546875" style="1" customWidth="1"/>
    <col min="3" max="3" width="21.28515625" style="1" customWidth="1"/>
    <col min="4" max="16384" width="9.140625" style="1"/>
  </cols>
  <sheetData>
    <row r="1" spans="1:4" ht="87.75" customHeight="1" x14ac:dyDescent="0.25">
      <c r="B1" s="22" t="s">
        <v>38</v>
      </c>
      <c r="C1" s="22"/>
    </row>
    <row r="2" spans="1:4" ht="63.75" customHeight="1" x14ac:dyDescent="0.25">
      <c r="A2" s="23" t="s">
        <v>6</v>
      </c>
      <c r="B2" s="23"/>
      <c r="C2" s="23"/>
    </row>
    <row r="3" spans="1:4" ht="47.25" customHeight="1" x14ac:dyDescent="0.25">
      <c r="A3" s="10" t="s">
        <v>5</v>
      </c>
      <c r="B3" s="11" t="s">
        <v>7</v>
      </c>
      <c r="C3" s="12" t="s">
        <v>19</v>
      </c>
    </row>
    <row r="4" spans="1:4" ht="17.25" customHeight="1" x14ac:dyDescent="0.25">
      <c r="A4" s="24" t="s">
        <v>8</v>
      </c>
      <c r="B4" s="24"/>
      <c r="C4" s="24"/>
    </row>
    <row r="5" spans="1:4" ht="15.75" x14ac:dyDescent="0.25">
      <c r="A5" s="13" t="s">
        <v>9</v>
      </c>
      <c r="B5" s="4"/>
      <c r="C5" s="5"/>
    </row>
    <row r="6" spans="1:4" ht="47.25" x14ac:dyDescent="0.25">
      <c r="A6" s="6" t="s">
        <v>10</v>
      </c>
      <c r="B6" s="7" t="s">
        <v>21</v>
      </c>
      <c r="C6" s="16">
        <v>342.6</v>
      </c>
    </row>
    <row r="7" spans="1:4" ht="15.75" x14ac:dyDescent="0.25">
      <c r="A7" s="6" t="s">
        <v>22</v>
      </c>
      <c r="B7" s="7" t="s">
        <v>0</v>
      </c>
      <c r="C7" s="16">
        <v>288.33</v>
      </c>
    </row>
    <row r="8" spans="1:4" ht="110.25" x14ac:dyDescent="0.25">
      <c r="A8" s="6" t="s">
        <v>23</v>
      </c>
      <c r="B8" s="7" t="s">
        <v>11</v>
      </c>
      <c r="C8" s="16">
        <v>262.49</v>
      </c>
    </row>
    <row r="9" spans="1:4" ht="63" x14ac:dyDescent="0.25">
      <c r="A9" s="6" t="s">
        <v>24</v>
      </c>
      <c r="B9" s="7" t="s">
        <v>12</v>
      </c>
      <c r="C9" s="16">
        <f>955.99-106.78</f>
        <v>849.21</v>
      </c>
      <c r="D9" s="19"/>
    </row>
    <row r="10" spans="1:4" ht="15.75" x14ac:dyDescent="0.25">
      <c r="A10" s="13" t="s">
        <v>17</v>
      </c>
      <c r="B10" s="7"/>
      <c r="C10" s="4"/>
    </row>
    <row r="11" spans="1:4" ht="15.75" x14ac:dyDescent="0.25">
      <c r="A11" s="8" t="s">
        <v>25</v>
      </c>
      <c r="B11" s="9" t="s">
        <v>1</v>
      </c>
      <c r="C11" s="16">
        <v>211.57</v>
      </c>
    </row>
    <row r="12" spans="1:4" ht="47.25" x14ac:dyDescent="0.25">
      <c r="A12" s="8" t="s">
        <v>26</v>
      </c>
      <c r="B12" s="7" t="s">
        <v>13</v>
      </c>
      <c r="C12" s="16">
        <v>261.45999999999998</v>
      </c>
    </row>
    <row r="13" spans="1:4" ht="36" customHeight="1" x14ac:dyDescent="0.25">
      <c r="A13" s="25" t="s">
        <v>20</v>
      </c>
      <c r="B13" s="25"/>
      <c r="C13" s="25"/>
    </row>
    <row r="14" spans="1:4" ht="15.75" x14ac:dyDescent="0.25">
      <c r="A14" s="14" t="s">
        <v>9</v>
      </c>
      <c r="B14" s="7"/>
      <c r="C14" s="4"/>
    </row>
    <row r="15" spans="1:4" ht="63" x14ac:dyDescent="0.25">
      <c r="A15" s="6" t="s">
        <v>24</v>
      </c>
      <c r="B15" s="7" t="s">
        <v>14</v>
      </c>
      <c r="C15" s="16">
        <f>C9</f>
        <v>849.21</v>
      </c>
    </row>
    <row r="16" spans="1:4" ht="31.5" x14ac:dyDescent="0.25">
      <c r="A16" s="6" t="s">
        <v>27</v>
      </c>
      <c r="B16" s="7" t="s">
        <v>15</v>
      </c>
      <c r="C16" s="16">
        <f>800.9-50</f>
        <v>750.9</v>
      </c>
    </row>
    <row r="17" spans="1:4" ht="15.75" x14ac:dyDescent="0.25">
      <c r="A17" s="6" t="s">
        <v>28</v>
      </c>
      <c r="B17" s="7" t="s">
        <v>16</v>
      </c>
      <c r="C17" s="16">
        <v>443.59</v>
      </c>
      <c r="D17" s="2"/>
    </row>
    <row r="18" spans="1:4" ht="15.75" x14ac:dyDescent="0.25">
      <c r="A18" s="6" t="s">
        <v>35</v>
      </c>
      <c r="B18" s="7" t="s">
        <v>2</v>
      </c>
      <c r="C18" s="16">
        <v>342.6</v>
      </c>
      <c r="D18" s="2"/>
    </row>
    <row r="19" spans="1:4" ht="15.75" x14ac:dyDescent="0.25">
      <c r="A19" s="15" t="s">
        <v>17</v>
      </c>
      <c r="B19" s="7"/>
      <c r="C19" s="4"/>
    </row>
    <row r="20" spans="1:4" ht="15.75" x14ac:dyDescent="0.25">
      <c r="A20" s="6" t="s">
        <v>31</v>
      </c>
      <c r="B20" s="9" t="s">
        <v>3</v>
      </c>
      <c r="C20" s="16">
        <v>401.31</v>
      </c>
    </row>
    <row r="21" spans="1:4" ht="63" x14ac:dyDescent="0.25">
      <c r="A21" s="6" t="s">
        <v>34</v>
      </c>
      <c r="B21" s="7" t="s">
        <v>18</v>
      </c>
      <c r="C21" s="16">
        <f>659.19-50</f>
        <v>609.19000000000005</v>
      </c>
      <c r="D21" s="19"/>
    </row>
    <row r="22" spans="1:4" ht="15.75" x14ac:dyDescent="0.25">
      <c r="A22" s="6" t="s">
        <v>29</v>
      </c>
      <c r="B22" s="7" t="s">
        <v>32</v>
      </c>
      <c r="C22" s="16">
        <v>622.14</v>
      </c>
    </row>
    <row r="23" spans="1:4" ht="15.75" x14ac:dyDescent="0.25">
      <c r="A23" s="6" t="s">
        <v>30</v>
      </c>
      <c r="B23" s="7" t="s">
        <v>33</v>
      </c>
      <c r="C23" s="16">
        <f>C22</f>
        <v>622.14</v>
      </c>
    </row>
    <row r="24" spans="1:4" ht="15.75" x14ac:dyDescent="0.25">
      <c r="A24" s="6" t="s">
        <v>36</v>
      </c>
      <c r="B24" s="9" t="s">
        <v>4</v>
      </c>
      <c r="C24" s="16">
        <v>211.57</v>
      </c>
    </row>
    <row r="25" spans="1:4" ht="47.25" x14ac:dyDescent="0.25">
      <c r="A25" s="6" t="s">
        <v>37</v>
      </c>
      <c r="B25" s="7" t="s">
        <v>13</v>
      </c>
      <c r="C25" s="16">
        <v>261.45999999999998</v>
      </c>
    </row>
    <row r="26" spans="1:4" x14ac:dyDescent="0.25">
      <c r="B26" s="3"/>
    </row>
    <row r="27" spans="1:4" x14ac:dyDescent="0.25">
      <c r="B27" s="3"/>
    </row>
    <row r="28" spans="1:4" ht="19.5" customHeight="1" x14ac:dyDescent="0.25">
      <c r="B28" s="20" t="s">
        <v>39</v>
      </c>
      <c r="C28" s="21">
        <f>C6+C7+C8+C9</f>
        <v>1742.63</v>
      </c>
    </row>
    <row r="29" spans="1:4" ht="19.5" customHeight="1" x14ac:dyDescent="0.25">
      <c r="B29" s="20" t="s">
        <v>40</v>
      </c>
      <c r="C29" s="21">
        <f>C15+C16+C17+C18</f>
        <v>2386.3000000000002</v>
      </c>
    </row>
    <row r="30" spans="1:4" ht="19.5" customHeight="1" x14ac:dyDescent="0.25">
      <c r="B30" s="20" t="s">
        <v>44</v>
      </c>
      <c r="C30" s="21">
        <f>C11</f>
        <v>211.57</v>
      </c>
    </row>
    <row r="31" spans="1:4" ht="19.5" customHeight="1" x14ac:dyDescent="0.25">
      <c r="B31" s="20" t="s">
        <v>43</v>
      </c>
      <c r="C31" s="21">
        <f>C12</f>
        <v>261.45999999999998</v>
      </c>
    </row>
    <row r="32" spans="1:4" ht="19.5" customHeight="1" x14ac:dyDescent="0.25">
      <c r="B32" s="20" t="s">
        <v>41</v>
      </c>
      <c r="C32" s="21">
        <f>C20+C21+C22+C23+C24</f>
        <v>2466.35</v>
      </c>
    </row>
    <row r="33" spans="2:3" ht="19.5" customHeight="1" x14ac:dyDescent="0.25">
      <c r="B33" s="20" t="s">
        <v>42</v>
      </c>
      <c r="C33" s="21">
        <f>C20+C21+C22+C23+C25</f>
        <v>2516.2399999999998</v>
      </c>
    </row>
    <row r="34" spans="2:3" x14ac:dyDescent="0.25">
      <c r="C34" s="18"/>
    </row>
    <row r="37" spans="2:3" x14ac:dyDescent="0.25">
      <c r="C37" s="17"/>
    </row>
  </sheetData>
  <mergeCells count="4">
    <mergeCell ref="B1:C1"/>
    <mergeCell ref="A2:C2"/>
    <mergeCell ref="A4:C4"/>
    <mergeCell ref="A13:C13"/>
  </mergeCells>
  <printOptions horizontalCentered="1"/>
  <pageMargins left="0.11811023622047245" right="0.11811023622047245" top="0.15748031496062992" bottom="0.35433070866141736" header="0.31496062992125984" footer="0.31496062992125984"/>
  <pageSetup paperSize="9" scale="7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2024-02-29T10:13:57Z</dcterms:modified>
</cp:coreProperties>
</file>